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https://regitra-my.sharepoint.com/personal/vaida_sakalauskiene_regitra_lt/Documents/Documents/2025 PIRKIMAI/9437_Gesintuvų patikra/Pirkimo sąlygos/"/>
    </mc:Choice>
  </mc:AlternateContent>
  <xr:revisionPtr revIDLastSave="53" documentId="8_{C1D6D63A-3632-4616-BEEA-2F05B6F0C845}" xr6:coauthVersionLast="47" xr6:coauthVersionMax="47" xr10:uidLastSave="{C20A8FFD-AA4D-4004-946F-8AFDF44CE3D0}"/>
  <bookViews>
    <workbookView xWindow="-110" yWindow="-110" windowWidth="19420" windowHeight="10300" xr2:uid="{00000000-000D-0000-FFFF-FFFF00000000}"/>
  </bookViews>
  <sheets>
    <sheet name="Table 1" sheetId="1" r:id="rId1"/>
    <sheet name="Lapas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59" i="1"/>
  <c r="F48" i="1"/>
  <c r="F5" i="1"/>
  <c r="F6" i="1"/>
  <c r="F7" i="1"/>
  <c r="F8" i="1"/>
  <c r="F9" i="1"/>
  <c r="F10" i="1"/>
  <c r="F11" i="1"/>
  <c r="F12" i="1"/>
  <c r="F13" i="1"/>
  <c r="F15" i="1"/>
  <c r="F16" i="1"/>
  <c r="F17" i="1"/>
  <c r="F18" i="1"/>
  <c r="F19" i="1"/>
  <c r="F20" i="1"/>
  <c r="F21" i="1"/>
  <c r="F22" i="1"/>
  <c r="F23" i="1"/>
  <c r="F25" i="1"/>
  <c r="F26" i="1"/>
  <c r="F27" i="1"/>
  <c r="F28" i="1"/>
  <c r="F29" i="1"/>
  <c r="F30" i="1"/>
  <c r="F31" i="1"/>
  <c r="F32" i="1"/>
  <c r="F34" i="1"/>
  <c r="F36" i="1"/>
  <c r="F37" i="1"/>
  <c r="F38" i="1"/>
  <c r="F39" i="1"/>
  <c r="F40" i="1"/>
  <c r="F41" i="1"/>
  <c r="F42" i="1"/>
  <c r="F43" i="1"/>
  <c r="F44" i="1"/>
  <c r="F45" i="1"/>
  <c r="F46" i="1"/>
  <c r="F47" i="1"/>
  <c r="F49" i="1"/>
  <c r="F50" i="1"/>
  <c r="F51" i="1"/>
  <c r="F53" i="1"/>
  <c r="F54" i="1"/>
  <c r="F55" i="1"/>
  <c r="F56" i="1"/>
  <c r="F57" i="1"/>
  <c r="F58" i="1"/>
  <c r="F60" i="1"/>
  <c r="F61" i="1"/>
  <c r="F62" i="1"/>
  <c r="F63" i="1"/>
  <c r="F64" i="1"/>
  <c r="F65" i="1"/>
  <c r="F66" i="1"/>
  <c r="F67" i="1"/>
  <c r="F68" i="1" l="1"/>
  <c r="F69" i="1" s="1"/>
</calcChain>
</file>

<file path=xl/sharedStrings.xml><?xml version="1.0" encoding="utf-8"?>
<sst xmlns="http://schemas.openxmlformats.org/spreadsheetml/2006/main" count="207" uniqueCount="148">
  <si>
    <t>PASIŪLYMO KAINOS LENTELĖ</t>
  </si>
  <si>
    <t>Eil. Nr.</t>
  </si>
  <si>
    <t>Prekės / paslaugos / detalės pavadinimas</t>
  </si>
  <si>
    <t>Mato vienetas</t>
  </si>
  <si>
    <t>Preliminarus 36 mėn. palyginamasis  kiekis*</t>
  </si>
  <si>
    <r>
      <t xml:space="preserve">1 (vieno) mato  vieneto įkainis, Eur be PVM** </t>
    </r>
    <r>
      <rPr>
        <b/>
        <sz val="11"/>
        <color theme="3" tint="0.39997558519241921"/>
        <rFont val="Times New Roman"/>
        <family val="1"/>
      </rPr>
      <t>(Pildo tiekėjas)</t>
    </r>
  </si>
  <si>
    <t>Bendra kiekio kaina, Eur be PVM 6=4×5</t>
  </si>
  <si>
    <t>1.</t>
  </si>
  <si>
    <t>Gesintuvų patikra</t>
  </si>
  <si>
    <t>1.1</t>
  </si>
  <si>
    <t>Gesintuvo MG – 1 kg patikra</t>
  </si>
  <si>
    <t>kartas</t>
  </si>
  <si>
    <t>1.2</t>
  </si>
  <si>
    <t>Gesintuvo MG – 2 kg patikra</t>
  </si>
  <si>
    <t>1.3</t>
  </si>
  <si>
    <t>Gesintuvo MG – 4 kg patikra</t>
  </si>
  <si>
    <t>1.4</t>
  </si>
  <si>
    <t>Gesintuvo MG – 6 kg patikra</t>
  </si>
  <si>
    <t>1.5</t>
  </si>
  <si>
    <t>Gesintuvo MG – 9 kg patikra</t>
  </si>
  <si>
    <t>1.6</t>
  </si>
  <si>
    <t>Gesintuvo MG – 12 kg patikra</t>
  </si>
  <si>
    <t>1.7</t>
  </si>
  <si>
    <t>Gesintuvo MG – 25 kg patikra</t>
  </si>
  <si>
    <t>1.8</t>
  </si>
  <si>
    <t>Gesintuvo AG-2 kg patikra</t>
  </si>
  <si>
    <t>1.9</t>
  </si>
  <si>
    <t>Gesintuvo AG-5 kg patikra</t>
  </si>
  <si>
    <t>2.</t>
  </si>
  <si>
    <t>Gesintuvų pildymas (Paslaugos)</t>
  </si>
  <si>
    <t>2.1</t>
  </si>
  <si>
    <t>Gesintuvo MG - 1 kg pildymas</t>
  </si>
  <si>
    <t>kartas (pildymas)</t>
  </si>
  <si>
    <t>2.2</t>
  </si>
  <si>
    <t>Gesintuvo MG - 2 kg pildymas</t>
  </si>
  <si>
    <t>2.3</t>
  </si>
  <si>
    <t>Gesintuvo MG – 4 kg pildymas</t>
  </si>
  <si>
    <t>2.4</t>
  </si>
  <si>
    <t>Gesintuvo MG - 6 kg pildymas</t>
  </si>
  <si>
    <t>2.5</t>
  </si>
  <si>
    <t>Gesintuvo MG – 9 kg pildymas</t>
  </si>
  <si>
    <t>2.6</t>
  </si>
  <si>
    <t>Gesintuvo MG – 12 kg pildymas</t>
  </si>
  <si>
    <t>2.7</t>
  </si>
  <si>
    <t>Gesintuvo MG – 25 kg pildymas</t>
  </si>
  <si>
    <t>2.8</t>
  </si>
  <si>
    <t>Gesintuvo AG-2 kg pildymas</t>
  </si>
  <si>
    <t>2.9</t>
  </si>
  <si>
    <t>Gesintuvo AG-5 kg pildymas</t>
  </si>
  <si>
    <t>3.</t>
  </si>
  <si>
    <t>Prekės</t>
  </si>
  <si>
    <t>3.1</t>
  </si>
  <si>
    <t>Gesintuvas MG - 1 kg</t>
  </si>
  <si>
    <t>vnt.</t>
  </si>
  <si>
    <t>3.2</t>
  </si>
  <si>
    <t>Gesintuvas MG - 2 kg</t>
  </si>
  <si>
    <t>3.3</t>
  </si>
  <si>
    <t>Gesintuvas MG – 4 kg</t>
  </si>
  <si>
    <t>3.4</t>
  </si>
  <si>
    <t>Gesintuvas MG – 6 kg</t>
  </si>
  <si>
    <t>3.5</t>
  </si>
  <si>
    <t>Gesintuvas MG – 9 kg</t>
  </si>
  <si>
    <t>3.6</t>
  </si>
  <si>
    <t>Gesintuvas MG – 12 kg</t>
  </si>
  <si>
    <t>3.7</t>
  </si>
  <si>
    <t>Gesintuvas MG – 25 kg</t>
  </si>
  <si>
    <t>3.8</t>
  </si>
  <si>
    <t>Gesintuvas AG-2 kg</t>
  </si>
  <si>
    <t>3.9</t>
  </si>
  <si>
    <t>Gesintuvas AG-5 kg</t>
  </si>
  <si>
    <t>3.10</t>
  </si>
  <si>
    <t>Vidaus gaisrinio vandentiekio patikros žurnalas</t>
  </si>
  <si>
    <t>4.</t>
  </si>
  <si>
    <t>4.1</t>
  </si>
  <si>
    <t>4.2</t>
  </si>
  <si>
    <t>4.3</t>
  </si>
  <si>
    <t>Žarnos plastikinis laikiklis-dirželis MG gesintuvui</t>
  </si>
  <si>
    <t>4.4</t>
  </si>
  <si>
    <t>4.5</t>
  </si>
  <si>
    <t>4.6</t>
  </si>
  <si>
    <t>Žarna su difuzoriumi MG 16x1,5</t>
  </si>
  <si>
    <t>4.7</t>
  </si>
  <si>
    <t>Žarnos sandarinimo tarpinė</t>
  </si>
  <si>
    <t>4.8</t>
  </si>
  <si>
    <t>Gesintuvo MG manometras</t>
  </si>
  <si>
    <t>4.9</t>
  </si>
  <si>
    <t>Antgalis CO gesintuvui, lankstus</t>
  </si>
  <si>
    <t>4.10</t>
  </si>
  <si>
    <t>4.11</t>
  </si>
  <si>
    <t>Gesintuvo lipdukas</t>
  </si>
  <si>
    <t>4.12</t>
  </si>
  <si>
    <t>Gesintuvų MG (&lt;= 25 kg) paleidimo – uždarymo įrenginys</t>
  </si>
  <si>
    <t>4.13</t>
  </si>
  <si>
    <t>Gesintuvų AG (2-5kg) paleidimo - uždarymo įrenginys</t>
  </si>
  <si>
    <t>4.14</t>
  </si>
  <si>
    <t>Gesintuvų AG (2-5 kg)  žarna su difuzoriumi</t>
  </si>
  <si>
    <t>4.15</t>
  </si>
  <si>
    <t>Gesintuvų MG (&lt;= 25 kg) vožtuvas su spyruokle ir tarpine</t>
  </si>
  <si>
    <t>4.16</t>
  </si>
  <si>
    <t>Gesintuvo plomba (vienkartinis  užraktas)</t>
  </si>
  <si>
    <t>5.</t>
  </si>
  <si>
    <t>Paslaugos</t>
  </si>
  <si>
    <t>5.1</t>
  </si>
  <si>
    <t>Gaisrinio čiaupo patikra</t>
  </si>
  <si>
    <t>5.2</t>
  </si>
  <si>
    <t>Gaisrinės žarnos patikra (hidraulinis bandymas ir perkantavimas)</t>
  </si>
  <si>
    <t>5.3</t>
  </si>
  <si>
    <t>Gesintuvo apsauginio kaiščio keitimas</t>
  </si>
  <si>
    <t>5.4</t>
  </si>
  <si>
    <t>Gesintuvo lipduko keitimas</t>
  </si>
  <si>
    <t>5.5</t>
  </si>
  <si>
    <t>Žarnos plastikinio laikiklio-dirželio keitimas</t>
  </si>
  <si>
    <t>5.6</t>
  </si>
  <si>
    <t>Žarnos sandarinimo tarpinės keitimas</t>
  </si>
  <si>
    <t>5.7</t>
  </si>
  <si>
    <t>Gesintuvų MG (&lt;= 25 kg) paleidimo – uždarymo įrenginio keitimas</t>
  </si>
  <si>
    <t>5.8</t>
  </si>
  <si>
    <t>Gesintuvų MG (&lt;= 25 kg) žarnelės su difuzoriumi keitimas</t>
  </si>
  <si>
    <t>5.9</t>
  </si>
  <si>
    <t>Gesintuvų MG (&lt;= 25 kg) manometro keitimas</t>
  </si>
  <si>
    <t>5.10</t>
  </si>
  <si>
    <t>Gesintuvų AG (2-5kg) paleidimo - uždarymo įrenginio keitimas</t>
  </si>
  <si>
    <t>5.11</t>
  </si>
  <si>
    <t>Gesintuvų AG (2-5 kg)  žarnos su difuzoriumi keitimas</t>
  </si>
  <si>
    <t>5.12</t>
  </si>
  <si>
    <t>Gesintuvų MG (&lt;= 25 kg) vožtuvo su spyruokle ir tarpine pakeitimas</t>
  </si>
  <si>
    <t>5.13</t>
  </si>
  <si>
    <t>5.14</t>
  </si>
  <si>
    <t>5.15</t>
  </si>
  <si>
    <t>Gesintuvo plombos (vienkartinio  užrakto) keitimas</t>
  </si>
  <si>
    <t>Pasiūlymo kaina Eur be PVM</t>
  </si>
  <si>
    <r>
      <t>PVM ([</t>
    </r>
    <r>
      <rPr>
        <b/>
        <i/>
        <sz val="11"/>
        <color theme="3" tint="0.39997558519241921"/>
        <rFont val="Times New Roman"/>
        <family val="1"/>
      </rPr>
      <t>įrašyti</t>
    </r>
    <r>
      <rPr>
        <b/>
        <sz val="11"/>
        <rFont val="Times New Roman"/>
        <family val="1"/>
      </rPr>
      <t>_____] proc. tarifas)</t>
    </r>
  </si>
  <si>
    <t>Pasiūlymo kaina Eur su PVM***</t>
  </si>
  <si>
    <t>* Preliminarus palyginamasis kiekis bus naudojamas tik pasiūlymams įvertinti ir palyginti. Prekės bus perkamos pagal poreikį Sutarties vykdymo laikotarpiu.</t>
  </si>
  <si>
    <t>**Prekių įkainiai, nurodyti lentelės 5 stulpelyje „1 (vieno) mato vieneto įkainis, Eur be PVM**“, bus fiksuojami pirkimo sutartyje.</t>
  </si>
  <si>
    <t xml:space="preserve">*** Bendra pasiūlymo kaina Eur su PVM, bus naudojama tik pasiūlymams įvertinti ir palyginti. </t>
  </si>
  <si>
    <t>Pastabos:</t>
  </si>
  <si>
    <t xml:space="preserve">5 ir 6 stulpeliuose pateikiami duomenys turi būti nurodyti dviejų skaičių po kablelio tikslumu. </t>
  </si>
  <si>
    <t>Tiekėjas turi nurodyti / įrašyti dydį, koks PVM tarifas taikomas. Jei pagal galiojančius teisės aktus tiekėjui nereikia mokėti PVM, jis nurodo priežastis, dėl kurių PVM nemoka. Tiekėjas turi įvertinti ar Pirkimo sutarties vykdymo metu netaps PVM mokėtoju. Jeigu tiekėjas vykdydamas Pirkimo sutartį taps PVM mokėtoju, pasiūlyme turi nurodyti kainą su PVM.
Jeigu pagal galiojančius teisės aktus prievolė apmokėti PVM tenka perkančiajai organizacijai, perkančioji organizacija, pasiūlymų palyginimo tikslais prie tiekėjo bendros pasiūlymo kainos be PVM prideda sumą, kurią sudarytų perkančiosios organizacijos išlaidos apmokant PVM, taikant toms paslaugoms Lietuvos Respublikos pridėtinės vertės mokesčio įstatyme nustatytą PVM tarifą. Tokiu atveju su kitų tiekėjų pasiūlytomis kainomis yra lyginama ir vertinama paskaičiuota kaina. Jeigu toks tiekėjas tampa pirkimo laimėtoju ir su juo sudaroma pirkimo sutartis, sutarties kaina yra tiekėjo pasiūlyta kaina (įkainiai) be PVM.</t>
  </si>
  <si>
    <r>
      <t>Apskaičiuojant bendrą pasiūlymo kainą turi būti atsižvelgta į visus pirkimo sąlygų (techninės specifikacijos reikalavimus), įskaitant pirkimo Sutarties sąlygas. Į pasiūlymo kainą turi būti įskaičiuotos visos tiekėjo išlaidos, apimančios viską, ko reikia visiškam ir tinkamam pirkimo sutarties įvykdymui.</t>
    </r>
    <r>
      <rPr>
        <sz val="11"/>
        <color rgb="FFFF0000"/>
        <rFont val="Times New Roman"/>
        <family val="1"/>
      </rPr>
      <t xml:space="preserve"> </t>
    </r>
    <r>
      <rPr>
        <b/>
        <sz val="11"/>
        <rFont val="Times New Roman"/>
        <family val="1"/>
      </rPr>
      <t>Bendra pasiūlymo kaina negali viršyti maksimalios pirkimui skirtos lėšų sumos, nurodytos pirkimo sąlygose - 12000,00 Eur be PVM.</t>
    </r>
  </si>
  <si>
    <t>Detalės</t>
  </si>
  <si>
    <t>Apsauginis kaištis gesintuvui MG -1 ir MG-2</t>
  </si>
  <si>
    <t xml:space="preserve">Apsauginis kaištis gesintuvui MG - 4 ir MG - 6 </t>
  </si>
  <si>
    <t xml:space="preserve">Žarnelė gesintuvui MG – 4 ir MG -6 </t>
  </si>
  <si>
    <t xml:space="preserve">Žarnelė gesintuvui MG – 25 ir MG - 50 </t>
  </si>
  <si>
    <t>Antgalis 25/50 kg  gesintuvui</t>
  </si>
  <si>
    <t>Žarnelės gesintuvui MG –4 ir MG - 6 keitimas</t>
  </si>
  <si>
    <t>Žarnelės gesintuvui MG – 25 ir MG - 50 keitimas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</si>
</sst>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2" x14ac:knownFonts="1">
    <font>
      <sz val="10"/>
      <color rgb="FF000000"/>
      <name val="Times New Roman"/>
      <charset val="204"/>
    </font>
    <font>
      <sz val="11"/>
      <color rgb="FF000000"/>
      <name val="Times New Roman"/>
      <family val="1"/>
    </font>
    <font>
      <b/>
      <sz val="11"/>
      <name val="Times New Roman"/>
      <family val="1"/>
    </font>
    <font>
      <b/>
      <sz val="11"/>
      <color rgb="FF000000"/>
      <name val="Times New Roman"/>
      <family val="1"/>
    </font>
    <font>
      <sz val="11"/>
      <name val="Times New Roman"/>
      <family val="1"/>
    </font>
    <font>
      <b/>
      <i/>
      <sz val="11"/>
      <color theme="3" tint="0.39997558519241921"/>
      <name val="Times New Roman"/>
      <family val="1"/>
    </font>
    <font>
      <b/>
      <sz val="11"/>
      <color theme="3" tint="0.39997558519241921"/>
      <name val="Times New Roman"/>
      <family val="1"/>
    </font>
    <font>
      <b/>
      <sz val="12"/>
      <color rgb="FF000000"/>
      <name val="Times New Roman"/>
      <family val="1"/>
    </font>
    <font>
      <sz val="11"/>
      <color rgb="FFFF0000"/>
      <name val="Times New Roman"/>
      <family val="1"/>
    </font>
    <font>
      <b/>
      <sz val="12"/>
      <name val="Times New Roman"/>
      <family val="1"/>
    </font>
    <font>
      <sz val="11"/>
      <color theme="1"/>
      <name val="Times New Roman"/>
      <family val="1"/>
    </font>
    <font>
      <sz val="12"/>
      <color rgb="FF000000"/>
      <name val="Times New Roman"/>
      <family val="1"/>
    </font>
  </fonts>
  <fills count="3">
    <fill>
      <patternFill patternType="none"/>
    </fill>
    <fill>
      <patternFill patternType="gray125"/>
    </fill>
    <fill>
      <patternFill patternType="solid">
        <fgColor theme="0" tint="-0.14999847407452621"/>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medium">
        <color indexed="64"/>
      </left>
      <right/>
      <top/>
      <bottom style="thin">
        <color rgb="FF000000"/>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5">
    <xf numFmtId="0" fontId="0" fillId="0" borderId="0" xfId="0" applyAlignment="1">
      <alignment horizontal="left" vertical="top"/>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1" fontId="3" fillId="0" borderId="4" xfId="0" applyNumberFormat="1" applyFont="1" applyBorder="1" applyAlignment="1">
      <alignment horizontal="center" vertical="top" shrinkToFi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vertical="top" wrapText="1"/>
    </xf>
    <xf numFmtId="0" fontId="1" fillId="0" borderId="3" xfId="0" applyFont="1" applyBorder="1" applyAlignment="1">
      <alignment horizontal="center" vertical="top"/>
    </xf>
    <xf numFmtId="164" fontId="1" fillId="0" borderId="11" xfId="0" applyNumberFormat="1" applyFont="1" applyBorder="1" applyAlignment="1">
      <alignment horizontal="center" vertical="top" shrinkToFit="1"/>
    </xf>
    <xf numFmtId="0" fontId="1" fillId="0" borderId="12" xfId="0" applyFont="1" applyBorder="1" applyAlignment="1">
      <alignment horizontal="left"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1" fontId="3" fillId="0" borderId="17" xfId="0" applyNumberFormat="1" applyFont="1" applyBorder="1" applyAlignment="1">
      <alignment horizontal="center" vertical="top" shrinkToFit="1"/>
    </xf>
    <xf numFmtId="1" fontId="3" fillId="0" borderId="18" xfId="0" applyNumberFormat="1" applyFont="1" applyBorder="1" applyAlignment="1">
      <alignment horizontal="center" vertical="top" shrinkToFi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1" fontId="3" fillId="0" borderId="16" xfId="0" applyNumberFormat="1" applyFont="1" applyBorder="1" applyAlignment="1">
      <alignment horizontal="center" vertical="top" shrinkToFit="1"/>
    </xf>
    <xf numFmtId="0" fontId="2" fillId="0" borderId="3" xfId="0" applyFont="1" applyBorder="1" applyAlignment="1">
      <alignment horizontal="center" vertical="center" wrapText="1"/>
    </xf>
    <xf numFmtId="164" fontId="7" fillId="0" borderId="23" xfId="0" applyNumberFormat="1" applyFont="1" applyBorder="1" applyAlignment="1">
      <alignment horizontal="center" vertical="top" shrinkToFit="1"/>
    </xf>
    <xf numFmtId="164" fontId="7" fillId="0" borderId="11" xfId="0" applyNumberFormat="1" applyFont="1" applyBorder="1" applyAlignment="1">
      <alignment horizontal="center" vertical="top" shrinkToFit="1"/>
    </xf>
    <xf numFmtId="0" fontId="4" fillId="0" borderId="12" xfId="0" applyFont="1" applyBorder="1" applyAlignment="1">
      <alignment horizontal="left" vertical="center" wrapText="1"/>
    </xf>
    <xf numFmtId="0" fontId="4" fillId="0" borderId="1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5" xfId="0" applyFont="1" applyBorder="1" applyAlignment="1">
      <alignment horizontal="center" vertical="center" wrapText="1"/>
    </xf>
    <xf numFmtId="2" fontId="1" fillId="0" borderId="29" xfId="0" applyNumberFormat="1" applyFont="1" applyBorder="1" applyAlignment="1">
      <alignment horizontal="center" vertical="center" wrapText="1"/>
    </xf>
    <xf numFmtId="2" fontId="1" fillId="0" borderId="30" xfId="0" applyNumberFormat="1" applyFont="1" applyBorder="1" applyAlignment="1">
      <alignment horizontal="center" vertical="center" wrapText="1"/>
    </xf>
    <xf numFmtId="2" fontId="1" fillId="2" borderId="14" xfId="0" applyNumberFormat="1" applyFont="1" applyFill="1" applyBorder="1" applyAlignment="1">
      <alignment horizontal="center" vertical="center" wrapText="1"/>
    </xf>
    <xf numFmtId="2" fontId="1" fillId="0" borderId="22" xfId="0" applyNumberFormat="1" applyFont="1" applyBorder="1" applyAlignment="1">
      <alignment horizontal="center" vertical="center" wrapText="1"/>
    </xf>
    <xf numFmtId="2" fontId="1" fillId="2" borderId="16" xfId="0" applyNumberFormat="1" applyFont="1" applyFill="1" applyBorder="1" applyAlignment="1">
      <alignment horizontal="center" vertical="center" wrapText="1"/>
    </xf>
    <xf numFmtId="2" fontId="1" fillId="0" borderId="28" xfId="0" applyNumberFormat="1" applyFont="1" applyBorder="1" applyAlignment="1">
      <alignment horizontal="center" vertical="center" wrapText="1"/>
    </xf>
    <xf numFmtId="2" fontId="4" fillId="2" borderId="14" xfId="0" applyNumberFormat="1" applyFont="1" applyFill="1" applyBorder="1" applyAlignment="1">
      <alignment horizontal="center" vertical="center" wrapText="1"/>
    </xf>
    <xf numFmtId="2" fontId="4" fillId="0" borderId="22" xfId="0" applyNumberFormat="1" applyFont="1" applyBorder="1" applyAlignment="1">
      <alignment horizontal="center" vertical="center" wrapText="1"/>
    </xf>
    <xf numFmtId="2" fontId="4" fillId="0" borderId="21" xfId="0" applyNumberFormat="1" applyFont="1" applyBorder="1" applyAlignment="1">
      <alignment horizontal="center" vertical="center" wrapText="1"/>
    </xf>
    <xf numFmtId="2" fontId="10" fillId="2" borderId="31" xfId="0" applyNumberFormat="1" applyFont="1" applyFill="1" applyBorder="1" applyAlignment="1">
      <alignment horizontal="center" vertical="center" wrapText="1"/>
    </xf>
    <xf numFmtId="0" fontId="11" fillId="0" borderId="0" xfId="0" applyFont="1" applyAlignment="1">
      <alignment horizontal="left" vertical="top"/>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vertical="top" wrapText="1" indent="28"/>
    </xf>
    <xf numFmtId="0" fontId="2" fillId="0" borderId="9" xfId="0" applyFont="1" applyBorder="1" applyAlignment="1">
      <alignment horizontal="right" vertical="top" wrapText="1"/>
    </xf>
    <xf numFmtId="0" fontId="2" fillId="0" borderId="5" xfId="0" applyFont="1" applyBorder="1" applyAlignment="1">
      <alignment horizontal="right" vertical="top" wrapText="1"/>
    </xf>
    <xf numFmtId="0" fontId="2" fillId="0" borderId="6" xfId="0" applyFont="1" applyBorder="1" applyAlignment="1">
      <alignment horizontal="right" vertical="top" wrapText="1"/>
    </xf>
    <xf numFmtId="0" fontId="2" fillId="0" borderId="2" xfId="0" applyFont="1" applyBorder="1" applyAlignment="1">
      <alignment horizontal="right" vertical="top" wrapText="1"/>
    </xf>
    <xf numFmtId="0" fontId="2" fillId="0" borderId="7" xfId="0" applyFont="1" applyBorder="1" applyAlignment="1">
      <alignment horizontal="right" vertical="top" wrapText="1"/>
    </xf>
    <xf numFmtId="0" fontId="2" fillId="0" borderId="8" xfId="0" applyFont="1" applyBorder="1" applyAlignment="1">
      <alignment horizontal="right" vertical="top" wrapText="1"/>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9" fillId="0" borderId="24" xfId="0" applyFont="1" applyBorder="1" applyAlignment="1">
      <alignment horizontal="left" vertical="center" wrapText="1"/>
    </xf>
    <xf numFmtId="0" fontId="9" fillId="0" borderId="25" xfId="0" applyFont="1" applyBorder="1" applyAlignment="1">
      <alignment horizontal="left" vertical="center" wrapText="1"/>
    </xf>
    <xf numFmtId="0" fontId="9" fillId="0" borderId="26"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8"/>
  <sheetViews>
    <sheetView tabSelected="1" zoomScale="85" zoomScaleNormal="85" workbookViewId="0">
      <selection activeCell="B67" sqref="B67"/>
    </sheetView>
  </sheetViews>
  <sheetFormatPr defaultRowHeight="13" x14ac:dyDescent="0.3"/>
  <cols>
    <col min="1" max="1" width="7.796875" bestFit="1" customWidth="1"/>
    <col min="2" max="2" width="42.796875" customWidth="1"/>
    <col min="3" max="3" width="18.69921875" customWidth="1"/>
    <col min="4" max="4" width="19.796875" customWidth="1"/>
    <col min="5" max="5" width="17.296875" customWidth="1"/>
    <col min="6" max="6" width="16.19921875" customWidth="1"/>
    <col min="7" max="7" width="18.69921875" customWidth="1"/>
    <col min="8" max="8" width="20.296875" customWidth="1"/>
  </cols>
  <sheetData>
    <row r="1" spans="1:8" ht="14" x14ac:dyDescent="0.3">
      <c r="A1" s="40" t="s">
        <v>0</v>
      </c>
      <c r="B1" s="40"/>
      <c r="C1" s="40"/>
      <c r="D1" s="40"/>
      <c r="E1" s="40"/>
      <c r="F1" s="40"/>
      <c r="G1" s="40"/>
      <c r="H1" s="40"/>
    </row>
    <row r="2" spans="1:8" ht="56" x14ac:dyDescent="0.3">
      <c r="A2" s="2" t="s">
        <v>1</v>
      </c>
      <c r="B2" s="17" t="s">
        <v>2</v>
      </c>
      <c r="C2" s="20" t="s">
        <v>3</v>
      </c>
      <c r="D2" s="18" t="s">
        <v>4</v>
      </c>
      <c r="E2" s="17" t="s">
        <v>5</v>
      </c>
      <c r="F2" s="20" t="s">
        <v>6</v>
      </c>
      <c r="G2" s="3"/>
      <c r="H2" s="4"/>
    </row>
    <row r="3" spans="1:8" ht="17.25" customHeight="1" thickBot="1" x14ac:dyDescent="0.35">
      <c r="A3" s="5">
        <v>1</v>
      </c>
      <c r="B3" s="15">
        <v>2</v>
      </c>
      <c r="C3" s="19">
        <v>3</v>
      </c>
      <c r="D3" s="16">
        <v>4</v>
      </c>
      <c r="E3" s="15">
        <v>5</v>
      </c>
      <c r="F3" s="19">
        <v>6</v>
      </c>
      <c r="G3" s="6"/>
      <c r="H3" s="4"/>
    </row>
    <row r="4" spans="1:8" ht="17.149999999999999" customHeight="1" thickBot="1" x14ac:dyDescent="0.35">
      <c r="A4" s="21" t="s">
        <v>7</v>
      </c>
      <c r="B4" s="49" t="s">
        <v>8</v>
      </c>
      <c r="C4" s="50"/>
      <c r="D4" s="50"/>
      <c r="E4" s="50"/>
      <c r="F4" s="51"/>
      <c r="G4" s="7"/>
      <c r="H4" s="4"/>
    </row>
    <row r="5" spans="1:8" ht="14" x14ac:dyDescent="0.3">
      <c r="A5" s="10" t="s">
        <v>9</v>
      </c>
      <c r="B5" s="23" t="s">
        <v>10</v>
      </c>
      <c r="C5" s="24" t="s">
        <v>11</v>
      </c>
      <c r="D5" s="25">
        <v>84</v>
      </c>
      <c r="E5" s="33"/>
      <c r="F5" s="35">
        <f t="shared" ref="F5" si="0">E5*D5</f>
        <v>0</v>
      </c>
      <c r="G5" s="7"/>
      <c r="H5" s="4"/>
    </row>
    <row r="6" spans="1:8" ht="14" x14ac:dyDescent="0.3">
      <c r="A6" s="10" t="s">
        <v>12</v>
      </c>
      <c r="B6" s="23" t="s">
        <v>13</v>
      </c>
      <c r="C6" s="24" t="s">
        <v>11</v>
      </c>
      <c r="D6" s="26">
        <v>21</v>
      </c>
      <c r="E6" s="33"/>
      <c r="F6" s="34">
        <f t="shared" ref="F6:F67" si="1">E6*D6</f>
        <v>0</v>
      </c>
      <c r="G6" s="7"/>
      <c r="H6" s="4"/>
    </row>
    <row r="7" spans="1:8" ht="14" x14ac:dyDescent="0.3">
      <c r="A7" s="10" t="s">
        <v>14</v>
      </c>
      <c r="B7" s="23" t="s">
        <v>15</v>
      </c>
      <c r="C7" s="24" t="s">
        <v>11</v>
      </c>
      <c r="D7" s="26">
        <v>21</v>
      </c>
      <c r="E7" s="33"/>
      <c r="F7" s="34">
        <f t="shared" si="1"/>
        <v>0</v>
      </c>
      <c r="G7" s="7"/>
      <c r="H7" s="4"/>
    </row>
    <row r="8" spans="1:8" ht="14" x14ac:dyDescent="0.3">
      <c r="A8" s="10" t="s">
        <v>16</v>
      </c>
      <c r="B8" s="23" t="s">
        <v>17</v>
      </c>
      <c r="C8" s="24" t="s">
        <v>11</v>
      </c>
      <c r="D8" s="26">
        <v>630</v>
      </c>
      <c r="E8" s="33"/>
      <c r="F8" s="34">
        <f t="shared" si="1"/>
        <v>0</v>
      </c>
      <c r="G8" s="7"/>
      <c r="H8" s="4"/>
    </row>
    <row r="9" spans="1:8" ht="14" x14ac:dyDescent="0.3">
      <c r="A9" s="10" t="s">
        <v>18</v>
      </c>
      <c r="B9" s="23" t="s">
        <v>19</v>
      </c>
      <c r="C9" s="24" t="s">
        <v>11</v>
      </c>
      <c r="D9" s="26">
        <v>3</v>
      </c>
      <c r="E9" s="33"/>
      <c r="F9" s="34">
        <f t="shared" si="1"/>
        <v>0</v>
      </c>
      <c r="G9" s="7"/>
      <c r="H9" s="4"/>
    </row>
    <row r="10" spans="1:8" ht="14" x14ac:dyDescent="0.3">
      <c r="A10" s="10" t="s">
        <v>20</v>
      </c>
      <c r="B10" s="23" t="s">
        <v>21</v>
      </c>
      <c r="C10" s="24" t="s">
        <v>11</v>
      </c>
      <c r="D10" s="26">
        <v>9</v>
      </c>
      <c r="E10" s="33"/>
      <c r="F10" s="34">
        <f t="shared" si="1"/>
        <v>0</v>
      </c>
      <c r="G10" s="7"/>
      <c r="H10" s="4"/>
    </row>
    <row r="11" spans="1:8" ht="14" x14ac:dyDescent="0.3">
      <c r="A11" s="10" t="s">
        <v>22</v>
      </c>
      <c r="B11" s="23" t="s">
        <v>23</v>
      </c>
      <c r="C11" s="24" t="s">
        <v>11</v>
      </c>
      <c r="D11" s="26">
        <v>9</v>
      </c>
      <c r="E11" s="33"/>
      <c r="F11" s="34">
        <f t="shared" si="1"/>
        <v>0</v>
      </c>
      <c r="G11" s="7"/>
      <c r="H11" s="4"/>
    </row>
    <row r="12" spans="1:8" ht="14" x14ac:dyDescent="0.3">
      <c r="A12" s="10" t="s">
        <v>24</v>
      </c>
      <c r="B12" s="23" t="s">
        <v>25</v>
      </c>
      <c r="C12" s="24" t="s">
        <v>11</v>
      </c>
      <c r="D12" s="26">
        <v>6</v>
      </c>
      <c r="E12" s="33"/>
      <c r="F12" s="34">
        <f t="shared" si="1"/>
        <v>0</v>
      </c>
      <c r="G12" s="7"/>
      <c r="H12" s="4"/>
    </row>
    <row r="13" spans="1:8" ht="14.5" thickBot="1" x14ac:dyDescent="0.35">
      <c r="A13" s="10" t="s">
        <v>26</v>
      </c>
      <c r="B13" s="23" t="s">
        <v>27</v>
      </c>
      <c r="C13" s="24" t="s">
        <v>11</v>
      </c>
      <c r="D13" s="26">
        <v>27</v>
      </c>
      <c r="E13" s="33"/>
      <c r="F13" s="34">
        <f t="shared" si="1"/>
        <v>0</v>
      </c>
      <c r="G13" s="7"/>
      <c r="H13" s="4"/>
    </row>
    <row r="14" spans="1:8" ht="15.5" thickBot="1" x14ac:dyDescent="0.35">
      <c r="A14" s="22" t="s">
        <v>28</v>
      </c>
      <c r="B14" s="52" t="s">
        <v>29</v>
      </c>
      <c r="C14" s="53"/>
      <c r="D14" s="53"/>
      <c r="E14" s="53"/>
      <c r="F14" s="54"/>
      <c r="G14" s="7"/>
      <c r="H14" s="4"/>
    </row>
    <row r="15" spans="1:8" ht="14" x14ac:dyDescent="0.3">
      <c r="A15" s="10" t="s">
        <v>30</v>
      </c>
      <c r="B15" s="23" t="s">
        <v>31</v>
      </c>
      <c r="C15" s="24" t="s">
        <v>32</v>
      </c>
      <c r="D15" s="26">
        <v>6</v>
      </c>
      <c r="E15" s="33"/>
      <c r="F15" s="34">
        <f t="shared" si="1"/>
        <v>0</v>
      </c>
      <c r="G15" s="7"/>
      <c r="H15" s="4"/>
    </row>
    <row r="16" spans="1:8" ht="14" x14ac:dyDescent="0.3">
      <c r="A16" s="10" t="s">
        <v>33</v>
      </c>
      <c r="B16" s="23" t="s">
        <v>34</v>
      </c>
      <c r="C16" s="24" t="s">
        <v>32</v>
      </c>
      <c r="D16" s="26">
        <v>3</v>
      </c>
      <c r="E16" s="33"/>
      <c r="F16" s="34">
        <f t="shared" si="1"/>
        <v>0</v>
      </c>
      <c r="G16" s="7"/>
      <c r="H16" s="4"/>
    </row>
    <row r="17" spans="1:8" ht="14" x14ac:dyDescent="0.3">
      <c r="A17" s="10" t="s">
        <v>35</v>
      </c>
      <c r="B17" s="23" t="s">
        <v>36</v>
      </c>
      <c r="C17" s="24" t="s">
        <v>32</v>
      </c>
      <c r="D17" s="26">
        <v>3</v>
      </c>
      <c r="E17" s="33"/>
      <c r="F17" s="34">
        <f t="shared" si="1"/>
        <v>0</v>
      </c>
      <c r="G17" s="7"/>
      <c r="H17" s="4"/>
    </row>
    <row r="18" spans="1:8" ht="14" x14ac:dyDescent="0.3">
      <c r="A18" s="10" t="s">
        <v>37</v>
      </c>
      <c r="B18" s="23" t="s">
        <v>38</v>
      </c>
      <c r="C18" s="24" t="s">
        <v>32</v>
      </c>
      <c r="D18" s="26">
        <v>15</v>
      </c>
      <c r="E18" s="33"/>
      <c r="F18" s="34">
        <f t="shared" si="1"/>
        <v>0</v>
      </c>
      <c r="G18" s="7"/>
      <c r="H18" s="4"/>
    </row>
    <row r="19" spans="1:8" ht="14" x14ac:dyDescent="0.3">
      <c r="A19" s="10" t="s">
        <v>39</v>
      </c>
      <c r="B19" s="23" t="s">
        <v>40</v>
      </c>
      <c r="C19" s="24" t="s">
        <v>32</v>
      </c>
      <c r="D19" s="26">
        <v>3</v>
      </c>
      <c r="E19" s="33"/>
      <c r="F19" s="34">
        <f t="shared" si="1"/>
        <v>0</v>
      </c>
      <c r="G19" s="7"/>
      <c r="H19" s="4"/>
    </row>
    <row r="20" spans="1:8" ht="14" x14ac:dyDescent="0.3">
      <c r="A20" s="10" t="s">
        <v>41</v>
      </c>
      <c r="B20" s="23" t="s">
        <v>42</v>
      </c>
      <c r="C20" s="24" t="s">
        <v>32</v>
      </c>
      <c r="D20" s="26">
        <v>3</v>
      </c>
      <c r="E20" s="33"/>
      <c r="F20" s="34">
        <f t="shared" si="1"/>
        <v>0</v>
      </c>
      <c r="G20" s="7"/>
      <c r="H20" s="4"/>
    </row>
    <row r="21" spans="1:8" ht="14" x14ac:dyDescent="0.3">
      <c r="A21" s="10" t="s">
        <v>43</v>
      </c>
      <c r="B21" s="23" t="s">
        <v>44</v>
      </c>
      <c r="C21" s="24" t="s">
        <v>32</v>
      </c>
      <c r="D21" s="26">
        <v>3</v>
      </c>
      <c r="E21" s="33"/>
      <c r="F21" s="34">
        <f t="shared" si="1"/>
        <v>0</v>
      </c>
      <c r="G21" s="7"/>
      <c r="H21" s="4"/>
    </row>
    <row r="22" spans="1:8" ht="14" x14ac:dyDescent="0.3">
      <c r="A22" s="10" t="s">
        <v>45</v>
      </c>
      <c r="B22" s="23" t="s">
        <v>46</v>
      </c>
      <c r="C22" s="24" t="s">
        <v>32</v>
      </c>
      <c r="D22" s="26">
        <v>3</v>
      </c>
      <c r="E22" s="33"/>
      <c r="F22" s="34">
        <f t="shared" si="1"/>
        <v>0</v>
      </c>
      <c r="G22" s="7"/>
      <c r="H22" s="4"/>
    </row>
    <row r="23" spans="1:8" ht="14.5" thickBot="1" x14ac:dyDescent="0.35">
      <c r="A23" s="10" t="s">
        <v>47</v>
      </c>
      <c r="B23" s="23" t="s">
        <v>48</v>
      </c>
      <c r="C23" s="24" t="s">
        <v>32</v>
      </c>
      <c r="D23" s="26">
        <v>3</v>
      </c>
      <c r="E23" s="33"/>
      <c r="F23" s="34">
        <f t="shared" si="1"/>
        <v>0</v>
      </c>
      <c r="G23" s="7"/>
      <c r="H23" s="4"/>
    </row>
    <row r="24" spans="1:8" ht="15.5" thickBot="1" x14ac:dyDescent="0.35">
      <c r="A24" s="22" t="s">
        <v>49</v>
      </c>
      <c r="B24" s="49" t="s">
        <v>50</v>
      </c>
      <c r="C24" s="50"/>
      <c r="D24" s="50"/>
      <c r="E24" s="50"/>
      <c r="F24" s="51"/>
      <c r="G24" s="7"/>
      <c r="H24" s="4"/>
    </row>
    <row r="25" spans="1:8" ht="14" x14ac:dyDescent="0.3">
      <c r="A25" s="10" t="s">
        <v>51</v>
      </c>
      <c r="B25" s="11" t="s">
        <v>52</v>
      </c>
      <c r="C25" s="1" t="s">
        <v>53</v>
      </c>
      <c r="D25" s="14">
        <v>6</v>
      </c>
      <c r="E25" s="29"/>
      <c r="F25" s="30">
        <f t="shared" si="1"/>
        <v>0</v>
      </c>
      <c r="G25" s="7"/>
      <c r="H25" s="4"/>
    </row>
    <row r="26" spans="1:8" ht="14" x14ac:dyDescent="0.3">
      <c r="A26" s="10" t="s">
        <v>54</v>
      </c>
      <c r="B26" s="11" t="s">
        <v>55</v>
      </c>
      <c r="C26" s="1" t="s">
        <v>53</v>
      </c>
      <c r="D26" s="14">
        <v>3</v>
      </c>
      <c r="E26" s="29"/>
      <c r="F26" s="30">
        <f t="shared" si="1"/>
        <v>0</v>
      </c>
      <c r="G26" s="7"/>
      <c r="H26" s="4"/>
    </row>
    <row r="27" spans="1:8" ht="14" x14ac:dyDescent="0.3">
      <c r="A27" s="10" t="s">
        <v>56</v>
      </c>
      <c r="B27" s="11" t="s">
        <v>57</v>
      </c>
      <c r="C27" s="1" t="s">
        <v>53</v>
      </c>
      <c r="D27" s="14">
        <v>3</v>
      </c>
      <c r="E27" s="29"/>
      <c r="F27" s="30">
        <f t="shared" si="1"/>
        <v>0</v>
      </c>
      <c r="G27" s="7"/>
      <c r="H27" s="4"/>
    </row>
    <row r="28" spans="1:8" ht="14" x14ac:dyDescent="0.3">
      <c r="A28" s="10" t="s">
        <v>58</v>
      </c>
      <c r="B28" s="11" t="s">
        <v>59</v>
      </c>
      <c r="C28" s="1" t="s">
        <v>53</v>
      </c>
      <c r="D28" s="14">
        <v>6</v>
      </c>
      <c r="E28" s="29"/>
      <c r="F28" s="30">
        <f t="shared" si="1"/>
        <v>0</v>
      </c>
      <c r="G28" s="7"/>
      <c r="H28" s="4"/>
    </row>
    <row r="29" spans="1:8" ht="14" x14ac:dyDescent="0.3">
      <c r="A29" s="10" t="s">
        <v>60</v>
      </c>
      <c r="B29" s="11" t="s">
        <v>61</v>
      </c>
      <c r="C29" s="1" t="s">
        <v>53</v>
      </c>
      <c r="D29" s="14">
        <v>3</v>
      </c>
      <c r="E29" s="29"/>
      <c r="F29" s="30">
        <f t="shared" si="1"/>
        <v>0</v>
      </c>
      <c r="G29" s="7"/>
      <c r="H29" s="4"/>
    </row>
    <row r="30" spans="1:8" ht="14" x14ac:dyDescent="0.3">
      <c r="A30" s="10" t="s">
        <v>62</v>
      </c>
      <c r="B30" s="11" t="s">
        <v>63</v>
      </c>
      <c r="C30" s="1" t="s">
        <v>53</v>
      </c>
      <c r="D30" s="14">
        <v>3</v>
      </c>
      <c r="E30" s="29"/>
      <c r="F30" s="30">
        <f t="shared" si="1"/>
        <v>0</v>
      </c>
      <c r="G30" s="7"/>
      <c r="H30" s="4"/>
    </row>
    <row r="31" spans="1:8" ht="14" x14ac:dyDescent="0.3">
      <c r="A31" s="10" t="s">
        <v>64</v>
      </c>
      <c r="B31" s="11" t="s">
        <v>65</v>
      </c>
      <c r="C31" s="1" t="s">
        <v>53</v>
      </c>
      <c r="D31" s="14">
        <v>3</v>
      </c>
      <c r="E31" s="29"/>
      <c r="F31" s="30">
        <f t="shared" si="1"/>
        <v>0</v>
      </c>
      <c r="G31" s="7"/>
      <c r="H31" s="4"/>
    </row>
    <row r="32" spans="1:8" ht="14" x14ac:dyDescent="0.3">
      <c r="A32" s="10" t="s">
        <v>66</v>
      </c>
      <c r="B32" s="11" t="s">
        <v>67</v>
      </c>
      <c r="C32" s="1" t="s">
        <v>53</v>
      </c>
      <c r="D32" s="14">
        <v>3</v>
      </c>
      <c r="E32" s="29"/>
      <c r="F32" s="30">
        <f t="shared" si="1"/>
        <v>0</v>
      </c>
      <c r="G32" s="7"/>
      <c r="H32" s="4"/>
    </row>
    <row r="33" spans="1:8" ht="14" x14ac:dyDescent="0.3">
      <c r="A33" s="10" t="s">
        <v>68</v>
      </c>
      <c r="B33" s="11" t="s">
        <v>69</v>
      </c>
      <c r="C33" s="1" t="s">
        <v>53</v>
      </c>
      <c r="D33" s="14">
        <v>3</v>
      </c>
      <c r="E33" s="29"/>
      <c r="F33" s="30">
        <f t="shared" si="1"/>
        <v>0</v>
      </c>
      <c r="G33" s="7"/>
      <c r="H33" s="4"/>
    </row>
    <row r="34" spans="1:8" ht="35.25" customHeight="1" thickBot="1" x14ac:dyDescent="0.35">
      <c r="A34" s="10" t="s">
        <v>70</v>
      </c>
      <c r="B34" s="11" t="s">
        <v>71</v>
      </c>
      <c r="C34" s="1" t="s">
        <v>53</v>
      </c>
      <c r="D34" s="14">
        <v>9</v>
      </c>
      <c r="E34" s="29"/>
      <c r="F34" s="30">
        <f t="shared" si="1"/>
        <v>0</v>
      </c>
      <c r="G34" s="7"/>
      <c r="H34" s="4"/>
    </row>
    <row r="35" spans="1:8" ht="15.5" thickBot="1" x14ac:dyDescent="0.35">
      <c r="A35" s="22" t="s">
        <v>72</v>
      </c>
      <c r="B35" s="49" t="s">
        <v>140</v>
      </c>
      <c r="C35" s="50"/>
      <c r="D35" s="50"/>
      <c r="E35" s="50"/>
      <c r="F35" s="51"/>
      <c r="G35" s="7"/>
      <c r="H35" s="4"/>
    </row>
    <row r="36" spans="1:8" ht="14" x14ac:dyDescent="0.3">
      <c r="A36" s="10" t="s">
        <v>73</v>
      </c>
      <c r="B36" s="11" t="s">
        <v>141</v>
      </c>
      <c r="C36" s="1" t="s">
        <v>53</v>
      </c>
      <c r="D36" s="14">
        <v>12</v>
      </c>
      <c r="E36" s="29"/>
      <c r="F36" s="30">
        <f t="shared" si="1"/>
        <v>0</v>
      </c>
      <c r="G36" s="7"/>
      <c r="H36" s="4"/>
    </row>
    <row r="37" spans="1:8" ht="15.5" x14ac:dyDescent="0.3">
      <c r="A37" s="10" t="s">
        <v>74</v>
      </c>
      <c r="B37" s="37" t="s">
        <v>142</v>
      </c>
      <c r="C37" s="1" t="s">
        <v>53</v>
      </c>
      <c r="D37" s="14">
        <v>12</v>
      </c>
      <c r="E37" s="29"/>
      <c r="F37" s="30">
        <f t="shared" si="1"/>
        <v>0</v>
      </c>
      <c r="G37" s="7"/>
      <c r="H37" s="4"/>
    </row>
    <row r="38" spans="1:8" ht="28" x14ac:dyDescent="0.3">
      <c r="A38" s="10" t="s">
        <v>75</v>
      </c>
      <c r="B38" s="11" t="s">
        <v>76</v>
      </c>
      <c r="C38" s="1" t="s">
        <v>53</v>
      </c>
      <c r="D38" s="14">
        <v>12</v>
      </c>
      <c r="E38" s="29"/>
      <c r="F38" s="30">
        <f t="shared" si="1"/>
        <v>0</v>
      </c>
      <c r="G38" s="7"/>
      <c r="H38" s="4"/>
    </row>
    <row r="39" spans="1:8" ht="14" x14ac:dyDescent="0.3">
      <c r="A39" s="10" t="s">
        <v>77</v>
      </c>
      <c r="B39" s="11" t="s">
        <v>143</v>
      </c>
      <c r="C39" s="1" t="s">
        <v>53</v>
      </c>
      <c r="D39" s="14">
        <v>9</v>
      </c>
      <c r="E39" s="29"/>
      <c r="F39" s="30">
        <f t="shared" si="1"/>
        <v>0</v>
      </c>
      <c r="G39" s="7"/>
      <c r="H39" s="4"/>
    </row>
    <row r="40" spans="1:8" ht="14" x14ac:dyDescent="0.3">
      <c r="A40" s="10" t="s">
        <v>78</v>
      </c>
      <c r="B40" s="11" t="s">
        <v>144</v>
      </c>
      <c r="C40" s="1" t="s">
        <v>53</v>
      </c>
      <c r="D40" s="14">
        <v>3</v>
      </c>
      <c r="E40" s="29"/>
      <c r="F40" s="30">
        <f t="shared" si="1"/>
        <v>0</v>
      </c>
      <c r="G40" s="7"/>
      <c r="H40" s="4"/>
    </row>
    <row r="41" spans="1:8" ht="14" x14ac:dyDescent="0.3">
      <c r="A41" s="10" t="s">
        <v>79</v>
      </c>
      <c r="B41" s="11" t="s">
        <v>80</v>
      </c>
      <c r="C41" s="1" t="s">
        <v>53</v>
      </c>
      <c r="D41" s="14">
        <v>6</v>
      </c>
      <c r="E41" s="29"/>
      <c r="F41" s="30">
        <f t="shared" si="1"/>
        <v>0</v>
      </c>
      <c r="G41" s="7"/>
      <c r="H41" s="4"/>
    </row>
    <row r="42" spans="1:8" ht="14" x14ac:dyDescent="0.3">
      <c r="A42" s="10" t="s">
        <v>81</v>
      </c>
      <c r="B42" s="11" t="s">
        <v>82</v>
      </c>
      <c r="C42" s="1" t="s">
        <v>53</v>
      </c>
      <c r="D42" s="14">
        <v>12</v>
      </c>
      <c r="E42" s="29"/>
      <c r="F42" s="30">
        <f t="shared" si="1"/>
        <v>0</v>
      </c>
      <c r="G42" s="7"/>
      <c r="H42" s="4"/>
    </row>
    <row r="43" spans="1:8" ht="14" x14ac:dyDescent="0.3">
      <c r="A43" s="10" t="s">
        <v>83</v>
      </c>
      <c r="B43" s="11" t="s">
        <v>84</v>
      </c>
      <c r="C43" s="1" t="s">
        <v>53</v>
      </c>
      <c r="D43" s="14">
        <v>6</v>
      </c>
      <c r="E43" s="29"/>
      <c r="F43" s="30">
        <f t="shared" si="1"/>
        <v>0</v>
      </c>
      <c r="G43" s="7"/>
      <c r="H43" s="4"/>
    </row>
    <row r="44" spans="1:8" ht="14" x14ac:dyDescent="0.3">
      <c r="A44" s="10" t="s">
        <v>85</v>
      </c>
      <c r="B44" s="11" t="s">
        <v>86</v>
      </c>
      <c r="C44" s="1" t="s">
        <v>53</v>
      </c>
      <c r="D44" s="14">
        <v>12</v>
      </c>
      <c r="E44" s="29"/>
      <c r="F44" s="30">
        <f t="shared" si="1"/>
        <v>0</v>
      </c>
      <c r="G44" s="7"/>
      <c r="H44" s="4"/>
    </row>
    <row r="45" spans="1:8" ht="14" x14ac:dyDescent="0.3">
      <c r="A45" s="10" t="s">
        <v>87</v>
      </c>
      <c r="B45" s="11" t="s">
        <v>145</v>
      </c>
      <c r="C45" s="1" t="s">
        <v>53</v>
      </c>
      <c r="D45" s="14">
        <v>3</v>
      </c>
      <c r="E45" s="29"/>
      <c r="F45" s="30">
        <f t="shared" si="1"/>
        <v>0</v>
      </c>
      <c r="G45" s="7"/>
      <c r="H45" s="4"/>
    </row>
    <row r="46" spans="1:8" ht="14" x14ac:dyDescent="0.3">
      <c r="A46" s="10" t="s">
        <v>88</v>
      </c>
      <c r="B46" s="11" t="s">
        <v>89</v>
      </c>
      <c r="C46" s="1" t="s">
        <v>53</v>
      </c>
      <c r="D46" s="14">
        <v>900</v>
      </c>
      <c r="E46" s="29"/>
      <c r="F46" s="30">
        <f t="shared" si="1"/>
        <v>0</v>
      </c>
      <c r="G46" s="7"/>
      <c r="H46" s="4"/>
    </row>
    <row r="47" spans="1:8" ht="28" x14ac:dyDescent="0.3">
      <c r="A47" s="10" t="s">
        <v>90</v>
      </c>
      <c r="B47" s="11" t="s">
        <v>91</v>
      </c>
      <c r="C47" s="1" t="s">
        <v>53</v>
      </c>
      <c r="D47" s="14">
        <v>3</v>
      </c>
      <c r="E47" s="29"/>
      <c r="F47" s="30">
        <f t="shared" si="1"/>
        <v>0</v>
      </c>
      <c r="G47" s="7"/>
      <c r="H47" s="4"/>
    </row>
    <row r="48" spans="1:8" ht="28" x14ac:dyDescent="0.3">
      <c r="A48" s="10" t="s">
        <v>92</v>
      </c>
      <c r="B48" s="11" t="s">
        <v>93</v>
      </c>
      <c r="C48" s="1" t="s">
        <v>53</v>
      </c>
      <c r="D48" s="14">
        <v>3</v>
      </c>
      <c r="E48" s="29"/>
      <c r="F48" s="30">
        <f t="shared" si="1"/>
        <v>0</v>
      </c>
      <c r="G48" s="7"/>
      <c r="H48" s="4"/>
    </row>
    <row r="49" spans="1:8" ht="14" x14ac:dyDescent="0.3">
      <c r="A49" s="10" t="s">
        <v>94</v>
      </c>
      <c r="B49" s="11" t="s">
        <v>95</v>
      </c>
      <c r="C49" s="1" t="s">
        <v>53</v>
      </c>
      <c r="D49" s="14">
        <v>3</v>
      </c>
      <c r="E49" s="29"/>
      <c r="F49" s="30">
        <f t="shared" si="1"/>
        <v>0</v>
      </c>
      <c r="G49" s="7"/>
      <c r="H49" s="4"/>
    </row>
    <row r="50" spans="1:8" ht="28" x14ac:dyDescent="0.3">
      <c r="A50" s="10" t="s">
        <v>96</v>
      </c>
      <c r="B50" s="11" t="s">
        <v>97</v>
      </c>
      <c r="C50" s="1" t="s">
        <v>53</v>
      </c>
      <c r="D50" s="14">
        <v>3</v>
      </c>
      <c r="E50" s="29"/>
      <c r="F50" s="30">
        <f t="shared" si="1"/>
        <v>0</v>
      </c>
      <c r="G50" s="7"/>
      <c r="H50" s="4"/>
    </row>
    <row r="51" spans="1:8" ht="14.5" thickBot="1" x14ac:dyDescent="0.35">
      <c r="A51" s="10" t="s">
        <v>98</v>
      </c>
      <c r="B51" s="11" t="s">
        <v>99</v>
      </c>
      <c r="C51" s="1" t="s">
        <v>53</v>
      </c>
      <c r="D51" s="14">
        <v>21</v>
      </c>
      <c r="E51" s="29"/>
      <c r="F51" s="30">
        <f t="shared" si="1"/>
        <v>0</v>
      </c>
      <c r="G51" s="7"/>
      <c r="H51" s="4"/>
    </row>
    <row r="52" spans="1:8" ht="15.5" thickBot="1" x14ac:dyDescent="0.35">
      <c r="A52" s="22" t="s">
        <v>100</v>
      </c>
      <c r="B52" s="49" t="s">
        <v>101</v>
      </c>
      <c r="C52" s="50"/>
      <c r="D52" s="50"/>
      <c r="E52" s="50"/>
      <c r="F52" s="51"/>
      <c r="G52" s="7"/>
      <c r="H52" s="4"/>
    </row>
    <row r="53" spans="1:8" ht="14" x14ac:dyDescent="0.3">
      <c r="A53" s="10" t="s">
        <v>102</v>
      </c>
      <c r="B53" s="11" t="s">
        <v>103</v>
      </c>
      <c r="C53" s="12" t="s">
        <v>53</v>
      </c>
      <c r="D53" s="13">
        <v>69</v>
      </c>
      <c r="E53" s="29"/>
      <c r="F53" s="30">
        <f t="shared" si="1"/>
        <v>0</v>
      </c>
      <c r="G53" s="7"/>
      <c r="H53" s="4"/>
    </row>
    <row r="54" spans="1:8" ht="28" x14ac:dyDescent="0.3">
      <c r="A54" s="10" t="s">
        <v>104</v>
      </c>
      <c r="B54" s="11" t="s">
        <v>105</v>
      </c>
      <c r="C54" s="12" t="s">
        <v>53</v>
      </c>
      <c r="D54" s="13">
        <v>69</v>
      </c>
      <c r="E54" s="29"/>
      <c r="F54" s="30">
        <f t="shared" si="1"/>
        <v>0</v>
      </c>
      <c r="G54" s="7"/>
      <c r="H54" s="4"/>
    </row>
    <row r="55" spans="1:8" ht="14" x14ac:dyDescent="0.3">
      <c r="A55" s="10" t="s">
        <v>106</v>
      </c>
      <c r="B55" s="11" t="s">
        <v>107</v>
      </c>
      <c r="C55" s="12" t="s">
        <v>53</v>
      </c>
      <c r="D55" s="13">
        <v>66</v>
      </c>
      <c r="E55" s="29"/>
      <c r="F55" s="30">
        <f t="shared" si="1"/>
        <v>0</v>
      </c>
      <c r="G55" s="7"/>
      <c r="H55" s="4"/>
    </row>
    <row r="56" spans="1:8" ht="14" x14ac:dyDescent="0.3">
      <c r="A56" s="10" t="s">
        <v>108</v>
      </c>
      <c r="B56" s="11" t="s">
        <v>109</v>
      </c>
      <c r="C56" s="12" t="s">
        <v>53</v>
      </c>
      <c r="D56" s="13">
        <v>900</v>
      </c>
      <c r="E56" s="29"/>
      <c r="F56" s="30">
        <f t="shared" si="1"/>
        <v>0</v>
      </c>
      <c r="G56" s="7"/>
      <c r="H56" s="4"/>
    </row>
    <row r="57" spans="1:8" ht="14" x14ac:dyDescent="0.3">
      <c r="A57" s="10" t="s">
        <v>110</v>
      </c>
      <c r="B57" s="11" t="s">
        <v>111</v>
      </c>
      <c r="C57" s="12" t="s">
        <v>53</v>
      </c>
      <c r="D57" s="13">
        <v>12</v>
      </c>
      <c r="E57" s="29"/>
      <c r="F57" s="30">
        <f t="shared" si="1"/>
        <v>0</v>
      </c>
      <c r="G57" s="7"/>
      <c r="H57" s="4"/>
    </row>
    <row r="58" spans="1:8" ht="14" x14ac:dyDescent="0.3">
      <c r="A58" s="10" t="s">
        <v>112</v>
      </c>
      <c r="B58" s="11" t="s">
        <v>113</v>
      </c>
      <c r="C58" s="12" t="s">
        <v>53</v>
      </c>
      <c r="D58" s="13">
        <v>12</v>
      </c>
      <c r="E58" s="29"/>
      <c r="F58" s="30">
        <f t="shared" si="1"/>
        <v>0</v>
      </c>
      <c r="G58" s="7"/>
      <c r="H58" s="4"/>
    </row>
    <row r="59" spans="1:8" ht="28" x14ac:dyDescent="0.3">
      <c r="A59" s="10" t="s">
        <v>114</v>
      </c>
      <c r="B59" s="11" t="s">
        <v>115</v>
      </c>
      <c r="C59" s="12" t="s">
        <v>53</v>
      </c>
      <c r="D59" s="13">
        <v>6</v>
      </c>
      <c r="E59" s="29"/>
      <c r="F59" s="30">
        <f t="shared" si="1"/>
        <v>0</v>
      </c>
      <c r="G59" s="7"/>
      <c r="H59" s="4"/>
    </row>
    <row r="60" spans="1:8" ht="28" x14ac:dyDescent="0.3">
      <c r="A60" s="10" t="s">
        <v>116</v>
      </c>
      <c r="B60" s="11" t="s">
        <v>117</v>
      </c>
      <c r="C60" s="12" t="s">
        <v>53</v>
      </c>
      <c r="D60" s="13">
        <v>6</v>
      </c>
      <c r="E60" s="29"/>
      <c r="F60" s="30">
        <f t="shared" si="1"/>
        <v>0</v>
      </c>
      <c r="G60" s="7"/>
      <c r="H60" s="4"/>
    </row>
    <row r="61" spans="1:8" ht="28" x14ac:dyDescent="0.3">
      <c r="A61" s="10" t="s">
        <v>118</v>
      </c>
      <c r="B61" s="11" t="s">
        <v>119</v>
      </c>
      <c r="C61" s="12" t="s">
        <v>53</v>
      </c>
      <c r="D61" s="13">
        <v>6</v>
      </c>
      <c r="E61" s="29"/>
      <c r="F61" s="30">
        <f t="shared" si="1"/>
        <v>0</v>
      </c>
      <c r="G61" s="7"/>
      <c r="H61" s="4"/>
    </row>
    <row r="62" spans="1:8" ht="28" x14ac:dyDescent="0.3">
      <c r="A62" s="10" t="s">
        <v>120</v>
      </c>
      <c r="B62" s="11" t="s">
        <v>121</v>
      </c>
      <c r="C62" s="12" t="s">
        <v>53</v>
      </c>
      <c r="D62" s="13">
        <v>3</v>
      </c>
      <c r="E62" s="29"/>
      <c r="F62" s="30">
        <f t="shared" si="1"/>
        <v>0</v>
      </c>
      <c r="G62" s="7"/>
      <c r="H62" s="4"/>
    </row>
    <row r="63" spans="1:8" ht="28" x14ac:dyDescent="0.3">
      <c r="A63" s="10" t="s">
        <v>122</v>
      </c>
      <c r="B63" s="11" t="s">
        <v>123</v>
      </c>
      <c r="C63" s="12" t="s">
        <v>53</v>
      </c>
      <c r="D63" s="13">
        <v>3</v>
      </c>
      <c r="E63" s="29"/>
      <c r="F63" s="30">
        <f t="shared" si="1"/>
        <v>0</v>
      </c>
      <c r="G63" s="7"/>
      <c r="H63" s="4"/>
    </row>
    <row r="64" spans="1:8" ht="28" x14ac:dyDescent="0.3">
      <c r="A64" s="10" t="s">
        <v>124</v>
      </c>
      <c r="B64" s="11" t="s">
        <v>125</v>
      </c>
      <c r="C64" s="12" t="s">
        <v>53</v>
      </c>
      <c r="D64" s="13">
        <v>3</v>
      </c>
      <c r="E64" s="29"/>
      <c r="F64" s="30">
        <f t="shared" si="1"/>
        <v>0</v>
      </c>
      <c r="G64" s="7"/>
      <c r="H64" s="4"/>
    </row>
    <row r="65" spans="1:8" ht="14" x14ac:dyDescent="0.3">
      <c r="A65" s="10" t="s">
        <v>126</v>
      </c>
      <c r="B65" s="11" t="s">
        <v>146</v>
      </c>
      <c r="C65" s="12" t="s">
        <v>53</v>
      </c>
      <c r="D65" s="13">
        <v>9</v>
      </c>
      <c r="E65" s="29"/>
      <c r="F65" s="30">
        <f t="shared" si="1"/>
        <v>0</v>
      </c>
      <c r="G65" s="7"/>
      <c r="H65" s="4"/>
    </row>
    <row r="66" spans="1:8" ht="28" x14ac:dyDescent="0.3">
      <c r="A66" s="10" t="s">
        <v>127</v>
      </c>
      <c r="B66" s="11" t="s">
        <v>147</v>
      </c>
      <c r="C66" s="12" t="s">
        <v>53</v>
      </c>
      <c r="D66" s="13">
        <v>3</v>
      </c>
      <c r="E66" s="29"/>
      <c r="F66" s="30">
        <f t="shared" si="1"/>
        <v>0</v>
      </c>
      <c r="G66" s="7"/>
      <c r="H66" s="4"/>
    </row>
    <row r="67" spans="1:8" ht="28.5" thickBot="1" x14ac:dyDescent="0.35">
      <c r="A67" s="10" t="s">
        <v>128</v>
      </c>
      <c r="B67" s="11" t="s">
        <v>129</v>
      </c>
      <c r="C67" s="12" t="s">
        <v>53</v>
      </c>
      <c r="D67" s="13">
        <v>24</v>
      </c>
      <c r="E67" s="31"/>
      <c r="F67" s="32">
        <f t="shared" si="1"/>
        <v>0</v>
      </c>
      <c r="G67" s="7"/>
      <c r="H67" s="4"/>
    </row>
    <row r="68" spans="1:8" ht="14" x14ac:dyDescent="0.3">
      <c r="A68" s="41" t="s">
        <v>130</v>
      </c>
      <c r="B68" s="42"/>
      <c r="C68" s="42"/>
      <c r="D68" s="42"/>
      <c r="E68" s="42"/>
      <c r="F68" s="27">
        <f>SUM(F5:F13,F15:F23,F25:F34,F36:F51,F53:F67)</f>
        <v>0</v>
      </c>
      <c r="G68" s="6"/>
      <c r="H68" s="4"/>
    </row>
    <row r="69" spans="1:8" ht="14" x14ac:dyDescent="0.3">
      <c r="A69" s="43" t="s">
        <v>131</v>
      </c>
      <c r="B69" s="44"/>
      <c r="C69" s="44"/>
      <c r="D69" s="44"/>
      <c r="E69" s="44"/>
      <c r="F69" s="28">
        <f>F70-F68</f>
        <v>0</v>
      </c>
      <c r="G69" s="6"/>
      <c r="H69" s="4"/>
    </row>
    <row r="70" spans="1:8" ht="17.25" customHeight="1" thickBot="1" x14ac:dyDescent="0.35">
      <c r="A70" s="45" t="s">
        <v>132</v>
      </c>
      <c r="B70" s="46"/>
      <c r="C70" s="46"/>
      <c r="D70" s="46"/>
      <c r="E70" s="46"/>
      <c r="F70" s="36">
        <v>0</v>
      </c>
      <c r="G70" s="6"/>
      <c r="H70" s="4"/>
    </row>
    <row r="71" spans="1:8" ht="30" customHeight="1" x14ac:dyDescent="0.3">
      <c r="A71" s="47" t="s">
        <v>133</v>
      </c>
      <c r="B71" s="47"/>
      <c r="C71" s="47"/>
      <c r="D71" s="47"/>
      <c r="E71" s="47"/>
      <c r="F71" s="48"/>
      <c r="G71" s="8"/>
      <c r="H71" s="8"/>
    </row>
    <row r="72" spans="1:8" ht="30" customHeight="1" x14ac:dyDescent="0.3">
      <c r="A72" s="39" t="s">
        <v>134</v>
      </c>
      <c r="B72" s="39"/>
      <c r="C72" s="39"/>
      <c r="D72" s="39"/>
      <c r="E72" s="39"/>
      <c r="F72" s="39"/>
    </row>
    <row r="73" spans="1:8" ht="14" x14ac:dyDescent="0.3">
      <c r="A73" s="39" t="s">
        <v>135</v>
      </c>
      <c r="B73" s="39"/>
      <c r="C73" s="39"/>
      <c r="D73" s="39"/>
      <c r="E73" s="39"/>
      <c r="F73" s="39"/>
    </row>
    <row r="74" spans="1:8" ht="14" x14ac:dyDescent="0.3">
      <c r="A74" s="39" t="s">
        <v>136</v>
      </c>
      <c r="B74" s="39"/>
    </row>
    <row r="75" spans="1:8" ht="14" x14ac:dyDescent="0.3">
      <c r="A75" s="9" t="s">
        <v>7</v>
      </c>
      <c r="B75" s="38" t="s">
        <v>137</v>
      </c>
      <c r="C75" s="38"/>
      <c r="D75" s="38"/>
      <c r="E75" s="38"/>
      <c r="F75" s="38"/>
    </row>
    <row r="76" spans="1:8" ht="143.5" customHeight="1" x14ac:dyDescent="0.3">
      <c r="A76" s="9" t="s">
        <v>28</v>
      </c>
      <c r="B76" s="38" t="s">
        <v>138</v>
      </c>
      <c r="C76" s="38"/>
      <c r="D76" s="38"/>
      <c r="E76" s="38"/>
      <c r="F76" s="38"/>
    </row>
    <row r="77" spans="1:8" ht="59.15" customHeight="1" x14ac:dyDescent="0.3">
      <c r="A77" s="9" t="s">
        <v>49</v>
      </c>
      <c r="B77" s="38" t="s">
        <v>139</v>
      </c>
      <c r="C77" s="38"/>
      <c r="D77" s="38"/>
      <c r="E77" s="38"/>
      <c r="F77" s="38"/>
    </row>
    <row r="78" spans="1:8" ht="14" x14ac:dyDescent="0.3">
      <c r="A78" s="4"/>
      <c r="B78" s="4"/>
      <c r="C78" s="4"/>
      <c r="D78" s="4"/>
      <c r="E78" s="4"/>
      <c r="F78" s="4"/>
    </row>
  </sheetData>
  <sheetProtection selectLockedCells="1"/>
  <protectedRanges>
    <protectedRange sqref="A69" name="Diapazonas2"/>
    <protectedRange sqref="D4:E4 E53:E67 E5:E13 D46:E52 D14:E45" name="Diapazonas1"/>
    <protectedRange sqref="D5:D13" name="Diapazonas1_2"/>
  </protectedRanges>
  <mergeCells count="16">
    <mergeCell ref="A1:H1"/>
    <mergeCell ref="A68:E68"/>
    <mergeCell ref="A69:E69"/>
    <mergeCell ref="A70:E70"/>
    <mergeCell ref="A71:F71"/>
    <mergeCell ref="B4:F4"/>
    <mergeCell ref="B14:F14"/>
    <mergeCell ref="B24:F24"/>
    <mergeCell ref="B52:F52"/>
    <mergeCell ref="B35:F35"/>
    <mergeCell ref="B77:F77"/>
    <mergeCell ref="A72:F72"/>
    <mergeCell ref="A73:F73"/>
    <mergeCell ref="A74:B74"/>
    <mergeCell ref="B75:F75"/>
    <mergeCell ref="B76:F76"/>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5A5AD-EEFF-4488-8D81-85AF2A30171F}">
  <dimension ref="A1"/>
  <sheetViews>
    <sheetView workbookViewId="0"/>
  </sheetViews>
  <sheetFormatPr defaultRowHeight="13"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47A059513FCE44793E1BA68D3C99BE7" ma:contentTypeVersion="3" ma:contentTypeDescription="Kurkite naują dokumentą." ma:contentTypeScope="" ma:versionID="b3229367df0cfc2ff577390c0cbf4071">
  <xsd:schema xmlns:xsd="http://www.w3.org/2001/XMLSchema" xmlns:xs="http://www.w3.org/2001/XMLSchema" xmlns:p="http://schemas.microsoft.com/office/2006/metadata/properties" xmlns:ns2="e32cc5e2-62fc-4a87-8fec-26b264724681" targetNamespace="http://schemas.microsoft.com/office/2006/metadata/properties" ma:root="true" ma:fieldsID="a8ca38e49ca5b23e4c785e0f26e491b9" ns2:_="">
    <xsd:import namespace="e32cc5e2-62fc-4a87-8fec-26b2647246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cc5e2-62fc-4a87-8fec-26b2647246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DF5476-FCCF-40DD-9B8E-EC58D58170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2cc5e2-62fc-4a87-8fec-26b2647246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905BBE-9360-4635-85EC-401950C1F61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CEBF809-3603-4241-B6C3-E0E0CEEFF3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1</vt: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 Midvikis</dc:creator>
  <cp:keywords/>
  <dc:description/>
  <cp:lastModifiedBy>Vaida Sakalauskienė</cp:lastModifiedBy>
  <cp:revision/>
  <dcterms:created xsi:type="dcterms:W3CDTF">2024-09-23T12:57:56Z</dcterms:created>
  <dcterms:modified xsi:type="dcterms:W3CDTF">2025-11-03T14:52:05Z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2023-04-17T00:00:00Z</vt:filetime>
  </property>
  <property fmtid="{D5CDD505-2E9C-101B-9397-08002B2CF9AE}" pid="3" name="Creator">
    <vt:lpwstr>Writer</vt:lpwstr>
  </property>
  <property fmtid="{D5CDD505-2E9C-101B-9397-08002B2CF9AE}" pid="4" name="Producer">
    <vt:lpwstr>LibreOffice 7.3</vt:lpwstr>
  </property>
  <property fmtid="{D5CDD505-2E9C-101B-9397-08002B2CF9AE}" pid="5" name="LastSaved">
    <vt:filetime>2023-04-17T00:00:00Z</vt:filetime>
  </property>
  <property fmtid="{D5CDD505-2E9C-101B-9397-08002B2CF9AE}" pid="6" name="ContentTypeId">
    <vt:lpwstr>0x010100E47A059513FCE44793E1BA68D3C99BE7</vt:lpwstr>
  </property>
</Properties>
</file>